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Z:\KAB318\МОНИТОРИНГИ\МОНИТОРИНГ ОТКРЫТОСТИ БЮДЖЕТНЫХ ДАННЫХ\МОНИТОРИНГИ по ОТЧЕТУ об исполнении бюджета\Мониторинг открытости по отчету за 2025 год\"/>
    </mc:Choice>
  </mc:AlternateContent>
  <xr:revisionPtr revIDLastSave="0" documentId="13_ncr:1_{73D308AB-93A1-4B7F-BB52-DD9991B3CDD4}" xr6:coauthVersionLast="47" xr6:coauthVersionMax="47" xr10:uidLastSave="{00000000-0000-0000-0000-000000000000}"/>
  <bookViews>
    <workbookView xWindow="390" yWindow="390" windowWidth="17565" windowHeight="14580" tabRatio="599" xr2:uid="{00000000-000D-0000-FFFF-FFFF00000000}"/>
  </bookViews>
  <sheets>
    <sheet name="Программы" sheetId="2" r:id="rId1"/>
  </sheets>
  <definedNames>
    <definedName name="_xlnm.Print_Titles" localSheetId="0">Программы!$4:$5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F11" i="2"/>
  <c r="E16" i="2" l="1"/>
  <c r="G16" i="2"/>
  <c r="F16" i="2"/>
  <c r="F6" i="2" l="1"/>
  <c r="E6" i="2"/>
  <c r="G9" i="2"/>
  <c r="E11" i="2" l="1"/>
  <c r="E12" i="2"/>
  <c r="E13" i="2"/>
  <c r="E14" i="2"/>
  <c r="E15" i="2"/>
  <c r="G6" i="2" l="1"/>
  <c r="G11" i="2" l="1"/>
  <c r="G12" i="2"/>
  <c r="G15" i="2"/>
  <c r="F15" i="2" l="1"/>
  <c r="G8" i="2" l="1"/>
  <c r="G10" i="2"/>
  <c r="E7" i="2"/>
  <c r="I11" i="2"/>
  <c r="E9" i="2"/>
  <c r="C17" i="2"/>
  <c r="E8" i="2" l="1"/>
  <c r="F8" i="2"/>
  <c r="I8" i="2" s="1"/>
  <c r="G14" i="2"/>
  <c r="I16" i="2" l="1"/>
  <c r="I15" i="2"/>
  <c r="F14" i="2"/>
  <c r="I14" i="2" s="1"/>
  <c r="F9" i="2"/>
  <c r="D17" i="2"/>
  <c r="G17" i="2" l="1"/>
  <c r="G13" i="2"/>
  <c r="F13" i="2"/>
  <c r="I13" i="2" s="1"/>
  <c r="F12" i="2"/>
  <c r="I12" i="2" s="1"/>
  <c r="B17" i="2"/>
  <c r="F17" i="2" l="1"/>
  <c r="F10" i="2"/>
  <c r="I10" i="2" s="1"/>
  <c r="E10" i="2"/>
  <c r="E17" i="2" s="1"/>
  <c r="I6" i="2" l="1"/>
  <c r="F7" i="2"/>
  <c r="I7" i="2" s="1"/>
  <c r="I17" i="2" l="1"/>
</calcChain>
</file>

<file path=xl/sharedStrings.xml><?xml version="1.0" encoding="utf-8"?>
<sst xmlns="http://schemas.openxmlformats.org/spreadsheetml/2006/main" count="33" uniqueCount="33">
  <si>
    <t>Наименование программ</t>
  </si>
  <si>
    <t>Первоначально утвержденный план</t>
  </si>
  <si>
    <t>Отклонение фактического исполнения от первоначального плана</t>
  </si>
  <si>
    <t>Причины отклонений 5 % и более</t>
  </si>
  <si>
    <t>тыс. руб.</t>
  </si>
  <si>
    <t>процент</t>
  </si>
  <si>
    <t xml:space="preserve">Итого </t>
  </si>
  <si>
    <t>тыс.руб.</t>
  </si>
  <si>
    <t>2.  Муниципальная программа "Развитие транспортной системы города Благовещенска "</t>
  </si>
  <si>
    <t>6. Муниципальная программа "Развитие физической культуры и спорта в городе Благовещенске"</t>
  </si>
  <si>
    <t>5. Муниципальная программа "Развитие и сохранение культуры в городе Благовещенске"</t>
  </si>
  <si>
    <t>4. Муниципальная программа "Развитие образования города Благовещенска"</t>
  </si>
  <si>
    <t>3.Муниципальная программа "Развитие и модернизация жилищно-коммунального хозяйства, энергосбережение и повышение энергетической эффективности, благоустройства территории города Благовещенска"</t>
  </si>
  <si>
    <t>1. Муниципальная программа "Обеспечение доступным и комфортным жильём населения города Благовещенска"</t>
  </si>
  <si>
    <t>7.Муниципальная программа "Развитие потенциала молодежи города Благовещенска"</t>
  </si>
  <si>
    <t>8. Муниципальная программа "Обеспечение безопасности жизнедеятельности населения и территории города Благовещенска"</t>
  </si>
  <si>
    <t>9. Муниципальная программа "Развитие малого и среднего предпринимательства и туризма на территории города Благовещенска"</t>
  </si>
  <si>
    <t>10. Муниципальная программа "Развитие градостроительной деятельности и управление земельными ресурсами на территории муниципального образования города Благовещенска"</t>
  </si>
  <si>
    <t>Процент исполнения от утвержденного плана с учетом изменений</t>
  </si>
  <si>
    <t>Уточненный план (по состоянию на 31.12.2025)</t>
  </si>
  <si>
    <t>Исполнено за 2025 год</t>
  </si>
  <si>
    <t>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2025 год</t>
  </si>
  <si>
    <t>Увеличение МБТ на  обеспечение госполномочий предоставлению жилых помещений детям-сиротам и детям, оставшимся без попечения родителей, лицам из их числа</t>
  </si>
  <si>
    <t xml:space="preserve">Увеличение МБТ на реализацию программы комплексного развития молодежной политики в субъектах Российской Федерации "Регион для молодых". 
Увеличены БА на выполнение кап ремонта здания "Мультицентра", расположенного по адресу: ул. Октябрьская, 50, закупка музыкального оборудования </t>
  </si>
  <si>
    <t xml:space="preserve">Расходы увеличены на оплату Капитального гранта в рамках Концессионного соглашения от 25.09.2025 № 228 «О создании и эксплуатации городского парка культуры и отдыха в городе Благовещенске», заключенного с ООО «Парк Благовещенск» </t>
  </si>
  <si>
    <t>Увеличение МБТ на мероприятия в сфере реабилитации и абилитации инвалидов.
Увеличение БА на обеспечение деятельности МУ СОК "Юность", МАУ ДО "СШЦБИ", приобретение цифрового микшера с микрофонами, приобретение мобильного звукового оборудования, модернизацию системы видеонаблюдения</t>
  </si>
  <si>
    <t xml:space="preserve">Выделены дополнительные лимиты на: Расходы, направленные на модернизацию коммунальной инфраструктуры, Расходы, направленные на ремонт общественных бань, поддержку административного центра Амурской области,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организацию погребения погибших (умерших) участников специальной военной операции, из резервный фонд администрации города Благовещенска, обеспечение мероприятий по сносу, демонтажу зданий, строений, сооружений, благоустройство дворовых территорий многоквартирных домов.  </t>
  </si>
  <si>
    <t>Выделены дополнительные БА на приобретение специализированной техники для содержания улично-дорожной сети города Благовещенска, содержание и ремонт дорог, содержание и обслуживание средств регулирования дорожного движения, так же в рамках соглашений на содержание а/д, инструментальную оценку технического состояния (диагностику) дорог, проектирование и внедрение интеллектуальных транспортных систем.</t>
  </si>
  <si>
    <t>Увеличение МБТ на проведение комплексных кадастровых работ, увеличение БА на организацию выполнения кадастровых работ и государственного кадастрового учета в отношении земельных участков для муниципальных нужд, на внесение в ЕГРН сведений о границах городского округа, населенных пунктах в его составе,  на подготовку внесения изменений в правила землепользования и застройки, подготовку нормативов градостроительного проектирования и документации по планировке территории</t>
  </si>
  <si>
    <t>Увеличение МБТ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увеличение БА на мероприятия по благоустройству общественных территорий (ремонт площади Победы, благоустройство «Военно-мемориального участка на действующем кладбище 17 км Новотроицкое шоссе», благоустройство территории военного госпиталя, расположенного по ул. Ленина, 172, устройство детской универсальной спортивной площадки в с. Белогорье, ремонт лестничного марша с устройством освещения в с. Белогорье в районе МАОУ «Школа № 24", на  инженерно-геологические изыскания по объекту «Благоустройство территории по ул.Набережная в г.Благовещенске, «Левашовская роща и др.</t>
  </si>
  <si>
    <t>11. Муниципальная программа "Формирование современной городской среды на территории города Благовещенск"</t>
  </si>
  <si>
    <t>Увеличение Ба на приобретение системы информирования населения в рамках АПК «Безопасный город», ФОТ 8 матросов-спасателей на 2 спас вышки 5-6 участок набережной,  на приобретение  оснащения 2 постов спасателей на 5-6 участках набережной, на развитие АПК "Безопасный город", на приобретение автономных дымовых пожарных извещателей и  элементов питания к ним,  на ремонт и техническое обслуживание транспортных средств управления ГОЧС , на тушение лесных пожаров, на увеличение ФОТ в связи с увеличением численности на 2 шт.ед. и повышением должностных окладов работников ЕДДС</t>
  </si>
  <si>
    <t>Увеличение МБТ на региональную поддержку субъектам МСП (на лизинг и участникам-СВО),  Увеличением объема БА  для участия в АмурЭкспофоруме,  проведения мероприятия, направленного на поддержку социального предпринимательства, расширением направлений предоставления субсидий на поддержку субъектам МСП в сфере туризма.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</si>
</sst>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_-* #,##0.0_р_._-;\-* #,##0.0_р_._-;_-* &quot;-&quot;??_р_._-;_-@_-"/>
    <numFmt numFmtId="166" formatCode="_-* #,##0.0_р_._-;\-* #,##0.0_р_._-;_-* &quot;-&quot;?_р_._-;_-@_-"/>
    <numFmt numFmtId="167" formatCode="#,##0.0"/>
    <numFmt numFmtId="168" formatCode="0.0"/>
    <numFmt numFmtId="169" formatCode="_-* #,##0.0\ _₽_-;\-* #,##0.0\ _₽_-;_-* &quot;-&quot;?\ _₽_-;_-@_-"/>
  </numFmts>
  <fonts count="14" x14ac:knownFonts="1">
    <font>
      <sz val="12"/>
      <color theme="1"/>
      <name val="Times New Roman"/>
      <family val="2"/>
      <charset val="204"/>
    </font>
    <font>
      <sz val="11"/>
      <color theme="1"/>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2"/>
      <color theme="1"/>
      <name val="Times New Roman"/>
      <family val="2"/>
      <charset val="204"/>
    </font>
    <font>
      <sz val="14"/>
      <color theme="1"/>
      <name val="Times New Roman"/>
      <family val="1"/>
      <charset val="204"/>
    </font>
    <font>
      <b/>
      <sz val="16"/>
      <color theme="1"/>
      <name val="Times New Roman"/>
      <family val="1"/>
      <charset val="204"/>
    </font>
    <font>
      <sz val="10"/>
      <color theme="1"/>
      <name val="Times New Roman"/>
      <family val="1"/>
      <charset val="204"/>
    </font>
    <font>
      <sz val="11"/>
      <color theme="1"/>
      <name val="Times New Roman"/>
      <family val="2"/>
      <charset val="204"/>
    </font>
    <font>
      <sz val="10"/>
      <name val="Arial Cyr"/>
      <charset val="204"/>
    </font>
    <font>
      <sz val="11"/>
      <name val="Times New Roman"/>
      <family val="1"/>
      <charset val="204"/>
    </font>
    <font>
      <sz val="9"/>
      <name val="Times New Roman"/>
      <family val="1"/>
    </font>
    <font>
      <sz val="12"/>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2" fillId="0" borderId="0"/>
    <xf numFmtId="164" fontId="5" fillId="0" borderId="0" applyFont="0" applyFill="0" applyBorder="0" applyAlignment="0" applyProtection="0"/>
    <xf numFmtId="0" fontId="1" fillId="0" borderId="0"/>
    <xf numFmtId="0" fontId="9" fillId="0" borderId="0"/>
    <xf numFmtId="0" fontId="10" fillId="0" borderId="0"/>
    <xf numFmtId="0" fontId="5" fillId="0" borderId="0"/>
    <xf numFmtId="0" fontId="10" fillId="0" borderId="0"/>
    <xf numFmtId="0" fontId="5" fillId="0" borderId="0"/>
    <xf numFmtId="0" fontId="10" fillId="0" borderId="0"/>
    <xf numFmtId="164" fontId="10" fillId="0" borderId="0" applyFont="0" applyFill="0" applyBorder="0" applyAlignment="0" applyProtection="0"/>
    <xf numFmtId="0" fontId="1" fillId="0" borderId="0"/>
  </cellStyleXfs>
  <cellXfs count="33">
    <xf numFmtId="0" fontId="0" fillId="0" borderId="0" xfId="0"/>
    <xf numFmtId="0" fontId="3" fillId="0" borderId="0" xfId="0" applyFont="1"/>
    <xf numFmtId="0" fontId="4" fillId="0" borderId="0" xfId="0" applyFont="1"/>
    <xf numFmtId="0" fontId="4" fillId="0" borderId="0" xfId="0" applyFont="1" applyAlignment="1">
      <alignment vertical="center" wrapText="1"/>
    </xf>
    <xf numFmtId="0" fontId="3" fillId="0" borderId="0" xfId="0" applyFont="1" applyAlignment="1">
      <alignment horizontal="center" vertical="center" wrapText="1"/>
    </xf>
    <xf numFmtId="164" fontId="3" fillId="0" borderId="0" xfId="2" applyFont="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0" applyFont="1" applyAlignment="1">
      <alignment wrapText="1"/>
    </xf>
    <xf numFmtId="164" fontId="4" fillId="0" borderId="0" xfId="2" applyFont="1" applyBorder="1" applyAlignment="1">
      <alignment horizontal="center"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vertical="center" wrapText="1"/>
    </xf>
    <xf numFmtId="169" fontId="3" fillId="0" borderId="0" xfId="0" applyNumberFormat="1" applyFont="1"/>
    <xf numFmtId="167" fontId="11" fillId="0" borderId="2" xfId="0" applyNumberFormat="1" applyFont="1" applyBorder="1" applyAlignment="1">
      <alignment horizontal="left" vertical="center" wrapText="1"/>
    </xf>
    <xf numFmtId="0" fontId="0" fillId="0" borderId="0" xfId="0" applyAlignment="1">
      <alignment horizontal="right"/>
    </xf>
    <xf numFmtId="0" fontId="6" fillId="0" borderId="0" xfId="0" applyFont="1" applyAlignment="1">
      <alignment horizontal="right"/>
    </xf>
    <xf numFmtId="0" fontId="8" fillId="0" borderId="1" xfId="0" applyFont="1" applyBorder="1" applyAlignment="1">
      <alignment wrapText="1"/>
    </xf>
    <xf numFmtId="0" fontId="8" fillId="0" borderId="0" xfId="0" applyFont="1" applyAlignment="1">
      <alignment wrapText="1"/>
    </xf>
    <xf numFmtId="0" fontId="8" fillId="0" borderId="0" xfId="0" applyFont="1"/>
    <xf numFmtId="0" fontId="8" fillId="0" borderId="1" xfId="0" applyFont="1" applyBorder="1" applyAlignment="1">
      <alignment horizontal="left" vertical="center" wrapText="1"/>
    </xf>
    <xf numFmtId="0" fontId="3" fillId="0" borderId="1" xfId="0" applyFont="1" applyBorder="1" applyAlignment="1">
      <alignment vertical="center" wrapText="1"/>
    </xf>
    <xf numFmtId="165" fontId="13" fillId="0" borderId="1" xfId="0" applyNumberFormat="1" applyFont="1" applyBorder="1" applyAlignment="1">
      <alignment vertical="center" wrapText="1"/>
    </xf>
    <xf numFmtId="165" fontId="3" fillId="0" borderId="1" xfId="2" applyNumberFormat="1" applyFont="1" applyBorder="1" applyAlignment="1">
      <alignment vertical="center" wrapText="1"/>
    </xf>
    <xf numFmtId="165" fontId="13" fillId="0" borderId="1" xfId="2" applyNumberFormat="1" applyFont="1" applyFill="1" applyBorder="1" applyAlignment="1">
      <alignment vertical="center" wrapText="1"/>
    </xf>
    <xf numFmtId="165" fontId="3" fillId="0" borderId="1" xfId="2" applyNumberFormat="1" applyFont="1" applyFill="1" applyBorder="1" applyAlignment="1">
      <alignment vertical="center" wrapText="1"/>
    </xf>
    <xf numFmtId="165" fontId="3" fillId="2" borderId="1" xfId="0" applyNumberFormat="1" applyFont="1" applyFill="1" applyBorder="1" applyAlignment="1">
      <alignment vertical="center" wrapText="1"/>
    </xf>
    <xf numFmtId="0" fontId="4" fillId="0" borderId="1" xfId="0" applyFont="1" applyBorder="1" applyAlignment="1">
      <alignment wrapText="1"/>
    </xf>
    <xf numFmtId="166" fontId="4" fillId="0" borderId="1" xfId="0" applyNumberFormat="1" applyFont="1" applyBorder="1" applyAlignment="1">
      <alignment wrapText="1"/>
    </xf>
    <xf numFmtId="168" fontId="4" fillId="2" borderId="1" xfId="0" applyNumberFormat="1" applyFont="1" applyFill="1" applyBorder="1" applyAlignment="1">
      <alignment horizontal="center" vertical="center" wrapText="1"/>
    </xf>
    <xf numFmtId="165" fontId="13" fillId="2" borderId="1" xfId="0" applyNumberFormat="1" applyFont="1" applyFill="1" applyBorder="1" applyAlignment="1">
      <alignment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2">
    <cellStyle name="Обычный" xfId="0" builtinId="0"/>
    <cellStyle name="Обычный 2" xfId="1" xr:uid="{00000000-0005-0000-0000-000001000000}"/>
    <cellStyle name="Обычный 2 2" xfId="9" xr:uid="{00000000-0005-0000-0000-000002000000}"/>
    <cellStyle name="Обычный 3" xfId="5" xr:uid="{00000000-0005-0000-0000-000003000000}"/>
    <cellStyle name="Обычный 3 2" xfId="7" xr:uid="{00000000-0005-0000-0000-000004000000}"/>
    <cellStyle name="Обычный 4" xfId="3" xr:uid="{00000000-0005-0000-0000-000005000000}"/>
    <cellStyle name="Обычный 4 2" xfId="11" xr:uid="{00000000-0005-0000-0000-000006000000}"/>
    <cellStyle name="Обычный 5" xfId="8" xr:uid="{00000000-0005-0000-0000-000007000000}"/>
    <cellStyle name="Обычный 6" xfId="6" xr:uid="{00000000-0005-0000-0000-000008000000}"/>
    <cellStyle name="Обычный 7" xfId="4" xr:uid="{00000000-0005-0000-0000-000009000000}"/>
    <cellStyle name="Финансовый" xfId="2" builtinId="3"/>
    <cellStyle name="Финансовый 2" xfId="10"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15"/>
  <sheetViews>
    <sheetView tabSelected="1" topLeftCell="A6" zoomScale="80" zoomScaleNormal="80" workbookViewId="0">
      <selection activeCell="J7" sqref="J7"/>
    </sheetView>
  </sheetViews>
  <sheetFormatPr defaultRowHeight="15.75" x14ac:dyDescent="0.25"/>
  <cols>
    <col min="1" max="1" width="45.125" customWidth="1"/>
    <col min="2" max="2" width="14.75" customWidth="1"/>
    <col min="3" max="3" width="14.125" customWidth="1"/>
    <col min="4" max="4" width="14.25" customWidth="1"/>
    <col min="5" max="5" width="13.875" customWidth="1"/>
    <col min="6" max="7" width="10.75" customWidth="1"/>
    <col min="8" max="8" width="57.875" customWidth="1"/>
    <col min="9" max="9" width="14.25" hidden="1" customWidth="1"/>
    <col min="10" max="10" width="13.25" customWidth="1"/>
    <col min="11" max="11" width="14.5" customWidth="1"/>
    <col min="12" max="12" width="15.375" customWidth="1"/>
    <col min="13" max="13" width="15.5" customWidth="1"/>
  </cols>
  <sheetData>
    <row r="1" spans="1:14" x14ac:dyDescent="0.25">
      <c r="H1" s="13"/>
    </row>
    <row r="2" spans="1:14" ht="48.75" customHeight="1" x14ac:dyDescent="0.25">
      <c r="A2" s="29" t="s">
        <v>21</v>
      </c>
      <c r="B2" s="29"/>
      <c r="C2" s="29"/>
      <c r="D2" s="29"/>
      <c r="E2" s="29"/>
      <c r="F2" s="29"/>
      <c r="G2" s="29"/>
      <c r="H2" s="29"/>
      <c r="I2" s="3"/>
      <c r="J2" s="3"/>
      <c r="K2" s="3"/>
      <c r="L2" s="3"/>
      <c r="M2" s="1"/>
      <c r="N2" s="1"/>
    </row>
    <row r="3" spans="1:14" ht="18.75" x14ac:dyDescent="0.3">
      <c r="A3" s="1"/>
      <c r="B3" s="1"/>
      <c r="C3" s="1"/>
      <c r="D3" s="1"/>
      <c r="E3" s="1"/>
      <c r="F3" s="1"/>
      <c r="G3" s="1"/>
      <c r="H3" s="14" t="s">
        <v>7</v>
      </c>
      <c r="I3" s="1"/>
      <c r="J3" s="1"/>
      <c r="K3" s="1"/>
      <c r="L3" s="1"/>
      <c r="M3" s="1"/>
      <c r="N3" s="1"/>
    </row>
    <row r="4" spans="1:14" x14ac:dyDescent="0.25">
      <c r="A4" s="30" t="s">
        <v>0</v>
      </c>
      <c r="B4" s="31" t="s">
        <v>1</v>
      </c>
      <c r="C4" s="31" t="s">
        <v>19</v>
      </c>
      <c r="D4" s="31" t="s">
        <v>20</v>
      </c>
      <c r="E4" s="31" t="s">
        <v>2</v>
      </c>
      <c r="F4" s="31"/>
      <c r="G4" s="32" t="s">
        <v>18</v>
      </c>
      <c r="H4" s="30" t="s">
        <v>3</v>
      </c>
      <c r="I4" s="1"/>
      <c r="J4" s="1"/>
      <c r="K4" s="1"/>
      <c r="L4" s="1"/>
      <c r="M4" s="1"/>
      <c r="N4" s="1"/>
    </row>
    <row r="5" spans="1:14" ht="47.25" customHeight="1" x14ac:dyDescent="0.25">
      <c r="A5" s="30"/>
      <c r="B5" s="31"/>
      <c r="C5" s="31"/>
      <c r="D5" s="31"/>
      <c r="E5" s="9" t="s">
        <v>4</v>
      </c>
      <c r="F5" s="9" t="s">
        <v>5</v>
      </c>
      <c r="G5" s="32"/>
      <c r="H5" s="30"/>
      <c r="I5" s="4"/>
      <c r="J5" s="4"/>
      <c r="K5" s="4"/>
      <c r="L5" s="4"/>
      <c r="M5" s="4"/>
      <c r="N5" s="1"/>
    </row>
    <row r="6" spans="1:14" ht="66" customHeight="1" x14ac:dyDescent="0.25">
      <c r="A6" s="19" t="s">
        <v>13</v>
      </c>
      <c r="B6" s="10">
        <v>183383.4</v>
      </c>
      <c r="C6" s="10">
        <v>361987.4</v>
      </c>
      <c r="D6" s="10">
        <v>355817.6</v>
      </c>
      <c r="E6" s="10">
        <f>D6-B6</f>
        <v>172434.19999999998</v>
      </c>
      <c r="F6" s="20">
        <f>D6/B6*100</f>
        <v>194.02933962397904</v>
      </c>
      <c r="G6" s="10">
        <f>D6/C6%</f>
        <v>98.295576033861934</v>
      </c>
      <c r="H6" s="18" t="s">
        <v>22</v>
      </c>
      <c r="I6" s="5">
        <f>100-F6</f>
        <v>-94.029339623979041</v>
      </c>
      <c r="J6" s="5"/>
      <c r="K6" s="5"/>
      <c r="L6" s="5"/>
      <c r="M6" s="5"/>
      <c r="N6" s="1"/>
    </row>
    <row r="7" spans="1:14" ht="130.5" customHeight="1" x14ac:dyDescent="0.25">
      <c r="A7" s="19" t="s">
        <v>8</v>
      </c>
      <c r="B7" s="10">
        <v>862619.2</v>
      </c>
      <c r="C7" s="20">
        <v>2446781.7000000002</v>
      </c>
      <c r="D7" s="20">
        <v>1906804.9</v>
      </c>
      <c r="E7" s="10">
        <f t="shared" ref="E7:E15" si="0">D7-B7</f>
        <v>1044185.7</v>
      </c>
      <c r="F7" s="20">
        <f t="shared" ref="F7:F17" si="1">D7/B7*100</f>
        <v>221.04827947256447</v>
      </c>
      <c r="G7" s="20">
        <f>D7/C7%</f>
        <v>77.931141139399557</v>
      </c>
      <c r="H7" s="12" t="s">
        <v>27</v>
      </c>
      <c r="I7" s="5">
        <f t="shared" ref="I7:I17" si="2">100-F7</f>
        <v>-121.04827947256447</v>
      </c>
      <c r="J7" s="5"/>
      <c r="K7" s="5"/>
      <c r="L7" s="5"/>
      <c r="M7" s="5"/>
      <c r="N7" s="1"/>
    </row>
    <row r="8" spans="1:14" ht="180.75" customHeight="1" x14ac:dyDescent="0.25">
      <c r="A8" s="19" t="s">
        <v>12</v>
      </c>
      <c r="B8" s="21">
        <v>740268.20000000007</v>
      </c>
      <c r="C8" s="22">
        <v>3427417.9</v>
      </c>
      <c r="D8" s="22">
        <v>3211898.5</v>
      </c>
      <c r="E8" s="21">
        <f t="shared" si="0"/>
        <v>2471630.2999999998</v>
      </c>
      <c r="F8" s="20">
        <f t="shared" si="1"/>
        <v>433.88308453611808</v>
      </c>
      <c r="G8" s="10">
        <f t="shared" ref="G8:G17" si="3">D8/C8%</f>
        <v>93.711901895593186</v>
      </c>
      <c r="H8" s="12" t="s">
        <v>26</v>
      </c>
      <c r="I8" s="5">
        <f t="shared" si="2"/>
        <v>-333.88308453611808</v>
      </c>
      <c r="J8" s="5"/>
      <c r="K8" s="5"/>
      <c r="L8" s="5"/>
      <c r="M8" s="5"/>
      <c r="N8" s="1"/>
    </row>
    <row r="9" spans="1:14" s="2" customFormat="1" ht="31.5" x14ac:dyDescent="0.25">
      <c r="A9" s="19" t="s">
        <v>11</v>
      </c>
      <c r="B9" s="21">
        <v>5830553.0999999996</v>
      </c>
      <c r="C9" s="10">
        <v>6142812.9000000004</v>
      </c>
      <c r="D9" s="10">
        <v>6130116.5999999996</v>
      </c>
      <c r="E9" s="10">
        <f t="shared" si="0"/>
        <v>299563.5</v>
      </c>
      <c r="F9" s="20">
        <f t="shared" si="1"/>
        <v>105.13782303088878</v>
      </c>
      <c r="G9" s="10">
        <f>D9/C9%</f>
        <v>99.793314557895769</v>
      </c>
      <c r="H9" s="18"/>
      <c r="I9" s="5"/>
      <c r="J9" s="6"/>
      <c r="K9" s="8"/>
      <c r="L9" s="8"/>
      <c r="M9" s="8"/>
    </row>
    <row r="10" spans="1:14" ht="60" x14ac:dyDescent="0.25">
      <c r="A10" s="19" t="s">
        <v>10</v>
      </c>
      <c r="B10" s="21">
        <v>601891.4</v>
      </c>
      <c r="C10" s="23">
        <v>1030303.4</v>
      </c>
      <c r="D10" s="23">
        <v>1030303.4</v>
      </c>
      <c r="E10" s="21">
        <f t="shared" si="0"/>
        <v>428412</v>
      </c>
      <c r="F10" s="28">
        <f t="shared" si="1"/>
        <v>171.17762440201005</v>
      </c>
      <c r="G10" s="24">
        <f t="shared" si="3"/>
        <v>100</v>
      </c>
      <c r="H10" s="12" t="s">
        <v>24</v>
      </c>
      <c r="I10" s="5">
        <f t="shared" si="2"/>
        <v>-71.177624402010053</v>
      </c>
      <c r="J10" s="6"/>
      <c r="K10" s="5"/>
      <c r="L10" s="5"/>
      <c r="M10" s="5"/>
      <c r="N10" s="1"/>
    </row>
    <row r="11" spans="1:14" ht="90" x14ac:dyDescent="0.25">
      <c r="A11" s="19" t="s">
        <v>9</v>
      </c>
      <c r="B11" s="10">
        <v>91411.400000000009</v>
      </c>
      <c r="C11" s="10">
        <v>111107</v>
      </c>
      <c r="D11" s="10">
        <v>111107</v>
      </c>
      <c r="E11" s="21">
        <f t="shared" si="0"/>
        <v>19695.599999999991</v>
      </c>
      <c r="F11" s="28">
        <f>D11/B11*100</f>
        <v>121.54610912862071</v>
      </c>
      <c r="G11" s="24">
        <f t="shared" si="3"/>
        <v>100</v>
      </c>
      <c r="H11" s="12" t="s">
        <v>25</v>
      </c>
      <c r="I11" s="5">
        <f t="shared" si="2"/>
        <v>-21.546109128620714</v>
      </c>
      <c r="J11" s="6"/>
      <c r="K11" s="5"/>
      <c r="L11" s="5"/>
      <c r="M11" s="5"/>
      <c r="N11" s="1"/>
    </row>
    <row r="12" spans="1:14" ht="90" x14ac:dyDescent="0.25">
      <c r="A12" s="19" t="s">
        <v>14</v>
      </c>
      <c r="B12" s="21">
        <v>41391.5</v>
      </c>
      <c r="C12" s="23">
        <v>198262.9</v>
      </c>
      <c r="D12" s="23">
        <v>198262.9</v>
      </c>
      <c r="E12" s="21">
        <f t="shared" si="0"/>
        <v>156871.4</v>
      </c>
      <c r="F12" s="28">
        <f t="shared" si="1"/>
        <v>478.99423794740466</v>
      </c>
      <c r="G12" s="24">
        <f t="shared" si="3"/>
        <v>100</v>
      </c>
      <c r="H12" s="12" t="s">
        <v>23</v>
      </c>
      <c r="I12" s="5">
        <f t="shared" si="2"/>
        <v>-378.99423794740466</v>
      </c>
      <c r="J12" s="6"/>
      <c r="K12" s="5"/>
      <c r="L12" s="5"/>
      <c r="M12" s="5"/>
      <c r="N12" s="1"/>
    </row>
    <row r="13" spans="1:14" ht="150" x14ac:dyDescent="0.25">
      <c r="A13" s="19" t="s">
        <v>15</v>
      </c>
      <c r="B13" s="21">
        <v>194717.5</v>
      </c>
      <c r="C13" s="22">
        <v>210916.4</v>
      </c>
      <c r="D13" s="22">
        <v>206873.3</v>
      </c>
      <c r="E13" s="21">
        <f t="shared" si="0"/>
        <v>12155.799999999988</v>
      </c>
      <c r="F13" s="28">
        <f t="shared" si="1"/>
        <v>106.24278762823063</v>
      </c>
      <c r="G13" s="24">
        <f t="shared" si="3"/>
        <v>98.083079362249691</v>
      </c>
      <c r="H13" s="12" t="s">
        <v>31</v>
      </c>
      <c r="I13" s="5">
        <f t="shared" si="2"/>
        <v>-6.24278762823063</v>
      </c>
      <c r="J13" s="6"/>
      <c r="K13" s="5"/>
      <c r="L13" s="5"/>
      <c r="M13" s="5"/>
      <c r="N13" s="1"/>
    </row>
    <row r="14" spans="1:14" ht="90" x14ac:dyDescent="0.25">
      <c r="A14" s="19" t="s">
        <v>16</v>
      </c>
      <c r="B14" s="21">
        <v>1597.8</v>
      </c>
      <c r="C14" s="23">
        <v>20560.900000000001</v>
      </c>
      <c r="D14" s="23">
        <v>17953.599999999999</v>
      </c>
      <c r="E14" s="21">
        <f t="shared" si="0"/>
        <v>16355.8</v>
      </c>
      <c r="F14" s="20">
        <f t="shared" si="1"/>
        <v>1123.6450118913506</v>
      </c>
      <c r="G14" s="10">
        <f t="shared" si="3"/>
        <v>87.31913486277351</v>
      </c>
      <c r="H14" s="12" t="s">
        <v>32</v>
      </c>
      <c r="I14" s="5">
        <f t="shared" si="2"/>
        <v>-1023.6450118913506</v>
      </c>
      <c r="J14" s="6"/>
      <c r="K14" s="5"/>
      <c r="L14" s="5"/>
      <c r="M14" s="5"/>
      <c r="N14" s="1"/>
    </row>
    <row r="15" spans="1:14" ht="120" x14ac:dyDescent="0.25">
      <c r="A15" s="19" t="s">
        <v>17</v>
      </c>
      <c r="B15" s="21">
        <v>154526.6</v>
      </c>
      <c r="C15" s="23">
        <v>292238.09999999998</v>
      </c>
      <c r="D15" s="23">
        <v>291203.3</v>
      </c>
      <c r="E15" s="21">
        <f t="shared" si="0"/>
        <v>136676.69999999998</v>
      </c>
      <c r="F15" s="20">
        <f t="shared" si="1"/>
        <v>188.44865544184623</v>
      </c>
      <c r="G15" s="10">
        <f t="shared" si="3"/>
        <v>99.645905171160095</v>
      </c>
      <c r="H15" s="12" t="s">
        <v>28</v>
      </c>
      <c r="I15" s="5">
        <f t="shared" si="2"/>
        <v>-88.448655441846228</v>
      </c>
      <c r="J15" s="6"/>
      <c r="K15" s="5"/>
      <c r="L15" s="5"/>
      <c r="M15" s="5"/>
      <c r="N15" s="1"/>
    </row>
    <row r="16" spans="1:14" ht="195" x14ac:dyDescent="0.25">
      <c r="A16" s="19" t="s">
        <v>30</v>
      </c>
      <c r="B16" s="21">
        <v>583846.30000000005</v>
      </c>
      <c r="C16" s="23">
        <v>1626379.7</v>
      </c>
      <c r="D16" s="23">
        <v>1451834.4</v>
      </c>
      <c r="E16" s="21">
        <f>D16-B16</f>
        <v>867988.09999999986</v>
      </c>
      <c r="F16" s="28">
        <f>D16/B16*100</f>
        <v>248.66722628883662</v>
      </c>
      <c r="G16" s="28">
        <f>D16/C16%</f>
        <v>89.267862849001375</v>
      </c>
      <c r="H16" s="12" t="s">
        <v>29</v>
      </c>
      <c r="I16" s="5">
        <f t="shared" si="2"/>
        <v>-148.66722628883662</v>
      </c>
      <c r="J16" s="7"/>
      <c r="K16" s="7"/>
      <c r="L16" s="7"/>
      <c r="M16" s="7"/>
      <c r="N16" s="1"/>
    </row>
    <row r="17" spans="1:14" x14ac:dyDescent="0.25">
      <c r="A17" s="25" t="s">
        <v>6</v>
      </c>
      <c r="B17" s="26">
        <f>B6+B7+B8+B9+B10+B11+B12+B13+B14+B15+B16</f>
        <v>9286206.4000000004</v>
      </c>
      <c r="C17" s="26">
        <f>C6+C7+C8+C9+C10+C11+C12+C13+C14+C15+C16</f>
        <v>15868768.300000001</v>
      </c>
      <c r="D17" s="26">
        <f>D6+D7+D8+D9+D10+D11+D12+D13+D14+D15+D16</f>
        <v>14912175.500000002</v>
      </c>
      <c r="E17" s="26">
        <f>E6+E7+E8+E9+E10+E11+E12+E13+E14+E15+E16</f>
        <v>5625969.0999999987</v>
      </c>
      <c r="F17" s="27">
        <f t="shared" si="1"/>
        <v>160.58414876498978</v>
      </c>
      <c r="G17" s="27">
        <f t="shared" si="3"/>
        <v>93.971852245142429</v>
      </c>
      <c r="H17" s="15"/>
      <c r="I17" s="5">
        <f t="shared" si="2"/>
        <v>-60.584148764989777</v>
      </c>
      <c r="J17" s="7"/>
      <c r="K17" s="7"/>
      <c r="L17" s="7"/>
      <c r="M17" s="7"/>
      <c r="N17" s="1"/>
    </row>
    <row r="18" spans="1:14" x14ac:dyDescent="0.25">
      <c r="A18" s="7"/>
      <c r="B18" s="7"/>
      <c r="C18" s="7"/>
      <c r="D18" s="7"/>
      <c r="E18" s="7"/>
      <c r="F18" s="7"/>
      <c r="G18" s="7"/>
      <c r="H18" s="16"/>
      <c r="I18" s="7"/>
      <c r="J18" s="7"/>
      <c r="K18" s="7"/>
      <c r="L18" s="7"/>
      <c r="M18" s="7"/>
      <c r="N18" s="1"/>
    </row>
    <row r="19" spans="1:14" x14ac:dyDescent="0.25">
      <c r="A19" s="1"/>
      <c r="B19" s="1"/>
      <c r="C19" s="1"/>
      <c r="D19" s="1"/>
      <c r="E19" s="1"/>
      <c r="F19" s="1"/>
      <c r="G19" s="1"/>
      <c r="H19" s="17"/>
      <c r="I19" s="1"/>
      <c r="J19" s="1"/>
      <c r="K19" s="1"/>
      <c r="L19" s="1"/>
      <c r="M19" s="1"/>
      <c r="N19" s="1"/>
    </row>
    <row r="20" spans="1:14" x14ac:dyDescent="0.25">
      <c r="A20" s="1"/>
      <c r="B20" s="11"/>
      <c r="C20" s="1"/>
      <c r="D20" s="1"/>
      <c r="E20" s="1"/>
      <c r="F20" s="1"/>
      <c r="G20" s="1"/>
      <c r="H20" s="17"/>
      <c r="I20" s="1"/>
      <c r="J20" s="1"/>
      <c r="K20" s="1"/>
      <c r="L20" s="1"/>
      <c r="M20" s="1"/>
      <c r="N20" s="1"/>
    </row>
    <row r="21" spans="1:14" x14ac:dyDescent="0.25">
      <c r="A21" s="1"/>
      <c r="B21" s="11"/>
      <c r="C21" s="1"/>
      <c r="D21" s="1"/>
      <c r="E21" s="1"/>
      <c r="F21" s="1"/>
      <c r="G21" s="1"/>
      <c r="H21" s="17"/>
      <c r="I21" s="1"/>
      <c r="J21" s="1"/>
      <c r="K21" s="1"/>
      <c r="L21" s="1"/>
      <c r="M21" s="1"/>
      <c r="N21" s="1"/>
    </row>
    <row r="22" spans="1:14" x14ac:dyDescent="0.25">
      <c r="A22" s="1"/>
      <c r="B22" s="1"/>
      <c r="C22" s="1"/>
      <c r="D22" s="1"/>
      <c r="E22" s="1"/>
      <c r="F22" s="1"/>
      <c r="G22" s="1"/>
      <c r="H22" s="17"/>
      <c r="I22" s="1"/>
      <c r="J22" s="1"/>
      <c r="K22" s="1"/>
      <c r="L22" s="1"/>
      <c r="M22" s="1"/>
      <c r="N22" s="1"/>
    </row>
    <row r="23" spans="1:14" x14ac:dyDescent="0.25">
      <c r="A23" s="1"/>
      <c r="B23" s="1"/>
      <c r="C23" s="1"/>
      <c r="D23" s="1"/>
      <c r="E23" s="1"/>
      <c r="F23" s="1"/>
      <c r="G23" s="1"/>
      <c r="H23" s="17"/>
      <c r="I23" s="1"/>
      <c r="J23" s="1"/>
      <c r="K23" s="1"/>
      <c r="L23" s="1"/>
      <c r="M23" s="1"/>
      <c r="N23" s="1"/>
    </row>
    <row r="24" spans="1:14" x14ac:dyDescent="0.25">
      <c r="A24" s="1"/>
      <c r="B24" s="1"/>
      <c r="C24" s="1"/>
      <c r="D24" s="1"/>
      <c r="E24" s="1"/>
      <c r="F24" s="1"/>
      <c r="G24" s="1"/>
      <c r="H24" s="17"/>
      <c r="I24" s="1"/>
      <c r="J24" s="1"/>
      <c r="K24" s="1"/>
      <c r="L24" s="1"/>
      <c r="M24" s="1"/>
      <c r="N24" s="1"/>
    </row>
    <row r="25" spans="1:14" x14ac:dyDescent="0.25">
      <c r="A25" s="1"/>
      <c r="B25" s="1"/>
      <c r="C25" s="1"/>
      <c r="D25" s="1"/>
      <c r="E25" s="1"/>
      <c r="F25" s="1"/>
      <c r="G25" s="1"/>
      <c r="H25" s="17"/>
      <c r="I25" s="1"/>
      <c r="J25" s="1"/>
      <c r="K25" s="1"/>
      <c r="L25" s="1"/>
      <c r="M25" s="1"/>
      <c r="N25" s="1"/>
    </row>
    <row r="26" spans="1:14" x14ac:dyDescent="0.25">
      <c r="A26" s="1"/>
      <c r="B26" s="1"/>
      <c r="C26" s="1"/>
      <c r="D26" s="1"/>
      <c r="E26" s="1"/>
      <c r="F26" s="1"/>
      <c r="G26" s="1"/>
      <c r="H26" s="17"/>
      <c r="I26" s="1"/>
      <c r="J26" s="1"/>
      <c r="K26" s="1"/>
      <c r="L26" s="1"/>
      <c r="M26" s="1"/>
      <c r="N26" s="1"/>
    </row>
    <row r="27" spans="1:14" x14ac:dyDescent="0.25">
      <c r="A27" s="1"/>
      <c r="B27" s="1"/>
      <c r="C27" s="1"/>
      <c r="D27" s="1"/>
      <c r="E27" s="1"/>
      <c r="F27" s="1"/>
      <c r="G27" s="1"/>
      <c r="H27" s="1"/>
      <c r="I27" s="1"/>
      <c r="J27" s="1"/>
      <c r="K27" s="1"/>
      <c r="L27" s="1"/>
      <c r="M27" s="1"/>
      <c r="N27" s="1"/>
    </row>
    <row r="28" spans="1:14" x14ac:dyDescent="0.25">
      <c r="A28" s="1"/>
      <c r="B28" s="1"/>
      <c r="C28" s="1"/>
      <c r="D28" s="1"/>
      <c r="E28" s="1"/>
      <c r="F28" s="1"/>
      <c r="G28" s="1"/>
      <c r="H28" s="1"/>
      <c r="I28" s="1"/>
      <c r="J28" s="1"/>
      <c r="K28" s="1"/>
      <c r="L28" s="1"/>
      <c r="M28" s="1"/>
      <c r="N28" s="1"/>
    </row>
    <row r="29" spans="1:14" x14ac:dyDescent="0.25">
      <c r="A29" s="1"/>
      <c r="B29" s="1"/>
      <c r="C29" s="1"/>
      <c r="D29" s="1"/>
      <c r="E29" s="1"/>
      <c r="F29" s="1"/>
      <c r="G29" s="1"/>
      <c r="H29" s="1"/>
      <c r="I29" s="1"/>
      <c r="J29" s="1"/>
      <c r="K29" s="1"/>
      <c r="L29" s="1"/>
      <c r="M29" s="1"/>
      <c r="N29" s="1"/>
    </row>
    <row r="30" spans="1:14" x14ac:dyDescent="0.25">
      <c r="A30" s="1"/>
      <c r="B30" s="1"/>
      <c r="C30" s="1"/>
      <c r="D30" s="1"/>
      <c r="E30" s="1"/>
      <c r="F30" s="1"/>
      <c r="G30" s="1"/>
      <c r="H30" s="1"/>
      <c r="I30" s="1"/>
      <c r="J30" s="1"/>
      <c r="K30" s="1"/>
      <c r="L30" s="1"/>
      <c r="M30" s="1"/>
      <c r="N30" s="1"/>
    </row>
    <row r="31" spans="1:14" x14ac:dyDescent="0.25">
      <c r="A31" s="1"/>
      <c r="B31" s="1"/>
      <c r="C31" s="1"/>
      <c r="D31" s="1"/>
      <c r="E31" s="1"/>
      <c r="F31" s="1"/>
      <c r="G31" s="1"/>
      <c r="H31" s="1"/>
      <c r="I31" s="1"/>
      <c r="J31" s="1"/>
      <c r="K31" s="1"/>
      <c r="L31" s="1"/>
      <c r="M31" s="1"/>
      <c r="N31" s="1"/>
    </row>
    <row r="32" spans="1:14" x14ac:dyDescent="0.25">
      <c r="A32" s="1"/>
      <c r="B32" s="1"/>
      <c r="C32" s="1"/>
      <c r="D32" s="1"/>
      <c r="E32" s="1"/>
      <c r="F32" s="1"/>
      <c r="G32" s="1"/>
      <c r="H32" s="1"/>
      <c r="I32" s="1"/>
      <c r="J32" s="1"/>
      <c r="K32" s="1"/>
      <c r="L32" s="1"/>
      <c r="M32" s="1"/>
      <c r="N32" s="1"/>
    </row>
    <row r="33" spans="1:14" x14ac:dyDescent="0.25">
      <c r="A33" s="1"/>
      <c r="B33" s="1"/>
      <c r="C33" s="1"/>
      <c r="D33" s="1"/>
      <c r="E33" s="1"/>
      <c r="F33" s="1"/>
      <c r="G33" s="1"/>
      <c r="H33" s="1"/>
      <c r="I33" s="1"/>
      <c r="J33" s="1"/>
      <c r="K33" s="1"/>
      <c r="L33" s="1"/>
      <c r="M33" s="1"/>
      <c r="N33" s="1"/>
    </row>
    <row r="34" spans="1:14" x14ac:dyDescent="0.25">
      <c r="A34" s="1"/>
      <c r="B34" s="1"/>
      <c r="C34" s="1"/>
      <c r="D34" s="1"/>
      <c r="E34" s="1"/>
      <c r="F34" s="1"/>
      <c r="G34" s="1"/>
      <c r="H34" s="1"/>
      <c r="I34" s="1"/>
      <c r="J34" s="1"/>
      <c r="K34" s="1"/>
      <c r="L34" s="1"/>
      <c r="M34" s="1"/>
      <c r="N34" s="1"/>
    </row>
    <row r="35" spans="1:14" x14ac:dyDescent="0.25">
      <c r="A35" s="1"/>
      <c r="B35" s="1"/>
      <c r="C35" s="1"/>
      <c r="D35" s="1"/>
      <c r="E35" s="1"/>
      <c r="F35" s="1"/>
      <c r="G35" s="1"/>
      <c r="H35" s="1"/>
      <c r="I35" s="1"/>
      <c r="J35" s="1"/>
      <c r="K35" s="1"/>
      <c r="L35" s="1"/>
      <c r="M35" s="1"/>
      <c r="N35" s="1"/>
    </row>
    <row r="36" spans="1:14" x14ac:dyDescent="0.25">
      <c r="A36" s="1"/>
      <c r="B36" s="1"/>
      <c r="C36" s="1"/>
      <c r="D36" s="1"/>
      <c r="E36" s="1"/>
      <c r="F36" s="1"/>
      <c r="G36" s="1"/>
      <c r="H36" s="1"/>
      <c r="I36" s="1"/>
      <c r="J36" s="1"/>
      <c r="K36" s="1"/>
      <c r="L36" s="1"/>
      <c r="M36" s="1"/>
      <c r="N36" s="1"/>
    </row>
    <row r="37" spans="1:14" x14ac:dyDescent="0.25">
      <c r="A37" s="1"/>
      <c r="B37" s="1"/>
      <c r="C37" s="1"/>
      <c r="D37" s="1"/>
      <c r="E37" s="1"/>
      <c r="F37" s="1"/>
      <c r="G37" s="1"/>
      <c r="H37" s="1"/>
      <c r="I37" s="1"/>
      <c r="J37" s="1"/>
      <c r="K37" s="1"/>
      <c r="L37" s="1"/>
      <c r="M37" s="1"/>
      <c r="N37" s="1"/>
    </row>
    <row r="38" spans="1:14" x14ac:dyDescent="0.25">
      <c r="A38" s="1"/>
      <c r="B38" s="1"/>
      <c r="C38" s="1"/>
      <c r="D38" s="1"/>
      <c r="E38" s="1"/>
      <c r="F38" s="1"/>
      <c r="G38" s="1"/>
      <c r="H38" s="1"/>
      <c r="I38" s="1"/>
      <c r="J38" s="1"/>
      <c r="K38" s="1"/>
      <c r="L38" s="1"/>
      <c r="M38" s="1"/>
      <c r="N38" s="1"/>
    </row>
    <row r="39" spans="1:14" x14ac:dyDescent="0.25">
      <c r="A39" s="1"/>
      <c r="B39" s="1"/>
      <c r="C39" s="1"/>
      <c r="D39" s="1"/>
      <c r="E39" s="1"/>
      <c r="F39" s="1"/>
      <c r="G39" s="1"/>
      <c r="H39" s="1"/>
      <c r="I39" s="1"/>
      <c r="J39" s="1"/>
      <c r="K39" s="1"/>
      <c r="L39" s="1"/>
      <c r="M39" s="1"/>
      <c r="N39" s="1"/>
    </row>
    <row r="40" spans="1:14" x14ac:dyDescent="0.25">
      <c r="A40" s="1"/>
      <c r="B40" s="1"/>
      <c r="C40" s="1"/>
      <c r="D40" s="1"/>
      <c r="E40" s="1"/>
      <c r="F40" s="1"/>
      <c r="G40" s="1"/>
      <c r="H40" s="1"/>
      <c r="I40" s="1"/>
      <c r="J40" s="1"/>
      <c r="K40" s="1"/>
      <c r="L40" s="1"/>
      <c r="M40" s="1"/>
      <c r="N40" s="1"/>
    </row>
    <row r="41" spans="1:14" x14ac:dyDescent="0.25">
      <c r="A41" s="1"/>
      <c r="B41" s="1"/>
      <c r="C41" s="1"/>
      <c r="D41" s="1"/>
      <c r="E41" s="1"/>
      <c r="F41" s="1"/>
      <c r="G41" s="1"/>
      <c r="H41" s="1"/>
      <c r="I41" s="1"/>
      <c r="J41" s="1"/>
      <c r="K41" s="1"/>
      <c r="L41" s="1"/>
      <c r="M41" s="1"/>
      <c r="N41" s="1"/>
    </row>
    <row r="42" spans="1:14" x14ac:dyDescent="0.25">
      <c r="A42" s="1"/>
      <c r="B42" s="1"/>
      <c r="C42" s="1"/>
      <c r="D42" s="1"/>
      <c r="E42" s="1"/>
      <c r="F42" s="1"/>
      <c r="G42" s="1"/>
      <c r="H42" s="1"/>
      <c r="I42" s="1"/>
      <c r="J42" s="1"/>
      <c r="K42" s="1"/>
      <c r="L42" s="1"/>
      <c r="M42" s="1"/>
      <c r="N42" s="1"/>
    </row>
    <row r="43" spans="1:14" x14ac:dyDescent="0.25">
      <c r="A43" s="1"/>
      <c r="B43" s="1"/>
      <c r="C43" s="1"/>
      <c r="D43" s="1"/>
      <c r="E43" s="1"/>
      <c r="F43" s="1"/>
      <c r="G43" s="1"/>
      <c r="H43" s="1"/>
      <c r="I43" s="1"/>
      <c r="J43" s="1"/>
      <c r="K43" s="1"/>
      <c r="L43" s="1"/>
      <c r="M43" s="1"/>
      <c r="N43" s="1"/>
    </row>
    <row r="44" spans="1:14" x14ac:dyDescent="0.25">
      <c r="A44" s="1"/>
      <c r="B44" s="1"/>
      <c r="C44" s="1"/>
      <c r="D44" s="1"/>
      <c r="E44" s="1"/>
      <c r="F44" s="1"/>
      <c r="G44" s="1"/>
      <c r="H44" s="1"/>
      <c r="I44" s="1"/>
      <c r="J44" s="1"/>
      <c r="K44" s="1"/>
      <c r="L44" s="1"/>
      <c r="M44" s="1"/>
      <c r="N44" s="1"/>
    </row>
    <row r="45" spans="1:14" x14ac:dyDescent="0.25">
      <c r="A45" s="1"/>
      <c r="B45" s="1"/>
      <c r="C45" s="1"/>
      <c r="D45" s="1"/>
      <c r="E45" s="1"/>
      <c r="F45" s="1"/>
      <c r="G45" s="1"/>
      <c r="H45" s="1"/>
      <c r="I45" s="1"/>
      <c r="J45" s="1"/>
      <c r="K45" s="1"/>
      <c r="L45" s="1"/>
      <c r="M45" s="1"/>
      <c r="N45" s="1"/>
    </row>
    <row r="46" spans="1:14" x14ac:dyDescent="0.25">
      <c r="A46" s="1"/>
      <c r="B46" s="1"/>
      <c r="C46" s="1"/>
      <c r="D46" s="1"/>
      <c r="E46" s="1"/>
      <c r="F46" s="1"/>
      <c r="G46" s="1"/>
      <c r="H46" s="1"/>
      <c r="I46" s="1"/>
      <c r="J46" s="1"/>
      <c r="K46" s="1"/>
      <c r="L46" s="1"/>
      <c r="M46" s="1"/>
      <c r="N46" s="1"/>
    </row>
    <row r="47" spans="1:14" x14ac:dyDescent="0.25">
      <c r="A47" s="1"/>
      <c r="B47" s="1"/>
      <c r="C47" s="1"/>
      <c r="D47" s="1"/>
      <c r="E47" s="1"/>
      <c r="F47" s="1"/>
      <c r="G47" s="1"/>
      <c r="H47" s="1"/>
      <c r="I47" s="1"/>
      <c r="J47" s="1"/>
      <c r="K47" s="1"/>
      <c r="L47" s="1"/>
      <c r="M47" s="1"/>
      <c r="N47" s="1"/>
    </row>
    <row r="48" spans="1:14" x14ac:dyDescent="0.25">
      <c r="A48" s="1"/>
      <c r="B48" s="1"/>
      <c r="C48" s="1"/>
      <c r="D48" s="1"/>
      <c r="E48" s="1"/>
      <c r="F48" s="1"/>
      <c r="G48" s="1"/>
      <c r="H48" s="1"/>
      <c r="I48" s="1"/>
      <c r="J48" s="1"/>
      <c r="K48" s="1"/>
      <c r="L48" s="1"/>
      <c r="M48" s="1"/>
      <c r="N48" s="1"/>
    </row>
    <row r="49" spans="1:14" x14ac:dyDescent="0.25">
      <c r="A49" s="1"/>
      <c r="B49" s="1"/>
      <c r="C49" s="1"/>
      <c r="D49" s="1"/>
      <c r="E49" s="1"/>
      <c r="F49" s="1"/>
      <c r="G49" s="1"/>
      <c r="H49" s="1"/>
      <c r="I49" s="1"/>
      <c r="J49" s="1"/>
      <c r="K49" s="1"/>
      <c r="L49" s="1"/>
      <c r="M49" s="1"/>
      <c r="N49" s="1"/>
    </row>
    <row r="50" spans="1:14" x14ac:dyDescent="0.25">
      <c r="A50" s="1"/>
      <c r="B50" s="1"/>
      <c r="C50" s="1"/>
      <c r="D50" s="1"/>
      <c r="E50" s="1"/>
      <c r="F50" s="1"/>
      <c r="G50" s="1"/>
      <c r="H50" s="1"/>
      <c r="I50" s="1"/>
      <c r="J50" s="1"/>
      <c r="K50" s="1"/>
      <c r="L50" s="1"/>
      <c r="M50" s="1"/>
      <c r="N50" s="1"/>
    </row>
    <row r="51" spans="1:14" x14ac:dyDescent="0.25">
      <c r="A51" s="1"/>
      <c r="B51" s="1"/>
      <c r="C51" s="1"/>
      <c r="D51" s="1"/>
      <c r="E51" s="1"/>
      <c r="F51" s="1"/>
      <c r="G51" s="1"/>
      <c r="H51" s="1"/>
      <c r="I51" s="1"/>
      <c r="J51" s="1"/>
      <c r="K51" s="1"/>
      <c r="L51" s="1"/>
      <c r="M51" s="1"/>
      <c r="N51" s="1"/>
    </row>
    <row r="52" spans="1:14" x14ac:dyDescent="0.25">
      <c r="A52" s="1"/>
      <c r="B52" s="1"/>
      <c r="C52" s="1"/>
      <c r="D52" s="1"/>
      <c r="E52" s="1"/>
      <c r="F52" s="1"/>
      <c r="G52" s="1"/>
      <c r="H52" s="1"/>
      <c r="I52" s="1"/>
      <c r="J52" s="1"/>
      <c r="K52" s="1"/>
      <c r="L52" s="1"/>
      <c r="M52" s="1"/>
      <c r="N52" s="1"/>
    </row>
    <row r="53" spans="1:14" x14ac:dyDescent="0.25">
      <c r="A53" s="1"/>
      <c r="B53" s="1"/>
      <c r="C53" s="1"/>
      <c r="D53" s="1"/>
      <c r="E53" s="1"/>
      <c r="F53" s="1"/>
      <c r="G53" s="1"/>
      <c r="H53" s="1"/>
      <c r="I53" s="1"/>
      <c r="J53" s="1"/>
      <c r="K53" s="1"/>
      <c r="L53" s="1"/>
      <c r="M53" s="1"/>
      <c r="N53" s="1"/>
    </row>
    <row r="54" spans="1:14" x14ac:dyDescent="0.25">
      <c r="A54" s="1"/>
      <c r="B54" s="1"/>
      <c r="C54" s="1"/>
      <c r="D54" s="1"/>
      <c r="E54" s="1"/>
      <c r="F54" s="1"/>
      <c r="G54" s="1"/>
      <c r="H54" s="1"/>
      <c r="I54" s="1"/>
      <c r="J54" s="1"/>
      <c r="K54" s="1"/>
      <c r="L54" s="1"/>
      <c r="M54" s="1"/>
      <c r="N54" s="1"/>
    </row>
    <row r="55" spans="1:14" x14ac:dyDescent="0.25">
      <c r="A55" s="1"/>
      <c r="B55" s="1"/>
      <c r="C55" s="1"/>
      <c r="D55" s="1"/>
      <c r="E55" s="1"/>
      <c r="F55" s="1"/>
      <c r="G55" s="1"/>
      <c r="H55" s="1"/>
      <c r="I55" s="1"/>
      <c r="J55" s="1"/>
      <c r="K55" s="1"/>
      <c r="L55" s="1"/>
      <c r="M55" s="1"/>
      <c r="N55" s="1"/>
    </row>
    <row r="56" spans="1:14" x14ac:dyDescent="0.25">
      <c r="A56" s="1"/>
      <c r="B56" s="1"/>
      <c r="C56" s="1"/>
      <c r="D56" s="1"/>
      <c r="E56" s="1"/>
      <c r="F56" s="1"/>
      <c r="G56" s="1"/>
      <c r="H56" s="1"/>
      <c r="I56" s="1"/>
      <c r="J56" s="1"/>
      <c r="K56" s="1"/>
      <c r="L56" s="1"/>
      <c r="M56" s="1"/>
      <c r="N56" s="1"/>
    </row>
    <row r="57" spans="1:14" x14ac:dyDescent="0.25">
      <c r="A57" s="1"/>
      <c r="B57" s="1"/>
      <c r="C57" s="1"/>
      <c r="D57" s="1"/>
      <c r="E57" s="1"/>
      <c r="F57" s="1"/>
      <c r="G57" s="1"/>
      <c r="H57" s="1"/>
      <c r="I57" s="1"/>
      <c r="J57" s="1"/>
      <c r="K57" s="1"/>
      <c r="L57" s="1"/>
      <c r="M57" s="1"/>
      <c r="N57" s="1"/>
    </row>
    <row r="58" spans="1:14" x14ac:dyDescent="0.25">
      <c r="A58" s="1"/>
      <c r="B58" s="1"/>
      <c r="C58" s="1"/>
      <c r="D58" s="1"/>
      <c r="E58" s="1"/>
      <c r="F58" s="1"/>
      <c r="G58" s="1"/>
      <c r="H58" s="1"/>
      <c r="I58" s="1"/>
      <c r="J58" s="1"/>
      <c r="K58" s="1"/>
      <c r="L58" s="1"/>
      <c r="M58" s="1"/>
      <c r="N58" s="1"/>
    </row>
    <row r="59" spans="1:14" x14ac:dyDescent="0.25">
      <c r="A59" s="1"/>
      <c r="B59" s="1"/>
      <c r="C59" s="1"/>
      <c r="D59" s="1"/>
      <c r="E59" s="1"/>
      <c r="F59" s="1"/>
      <c r="G59" s="1"/>
      <c r="H59" s="1"/>
      <c r="I59" s="1"/>
      <c r="J59" s="1"/>
      <c r="K59" s="1"/>
      <c r="L59" s="1"/>
      <c r="M59" s="1"/>
      <c r="N59" s="1"/>
    </row>
    <row r="60" spans="1:14" x14ac:dyDescent="0.25">
      <c r="A60" s="1"/>
      <c r="B60" s="1"/>
      <c r="C60" s="1"/>
      <c r="D60" s="1"/>
      <c r="E60" s="1"/>
      <c r="F60" s="1"/>
      <c r="G60" s="1"/>
      <c r="H60" s="1"/>
      <c r="I60" s="1"/>
      <c r="J60" s="1"/>
      <c r="K60" s="1"/>
      <c r="L60" s="1"/>
      <c r="M60" s="1"/>
      <c r="N60" s="1"/>
    </row>
    <row r="61" spans="1:14" x14ac:dyDescent="0.25">
      <c r="A61" s="1"/>
      <c r="B61" s="1"/>
      <c r="C61" s="1"/>
      <c r="D61" s="1"/>
      <c r="E61" s="1"/>
      <c r="F61" s="1"/>
      <c r="G61" s="1"/>
      <c r="H61" s="1"/>
      <c r="I61" s="1"/>
      <c r="J61" s="1"/>
      <c r="K61" s="1"/>
      <c r="L61" s="1"/>
      <c r="M61" s="1"/>
      <c r="N61" s="1"/>
    </row>
    <row r="62" spans="1:14" x14ac:dyDescent="0.25">
      <c r="A62" s="1"/>
      <c r="B62" s="1"/>
      <c r="C62" s="1"/>
      <c r="D62" s="1"/>
      <c r="E62" s="1"/>
      <c r="F62" s="1"/>
      <c r="G62" s="1"/>
      <c r="H62" s="1"/>
      <c r="I62" s="1"/>
      <c r="J62" s="1"/>
      <c r="K62" s="1"/>
      <c r="L62" s="1"/>
      <c r="M62" s="1"/>
      <c r="N62" s="1"/>
    </row>
    <row r="63" spans="1:14" x14ac:dyDescent="0.25">
      <c r="A63" s="1"/>
      <c r="B63" s="1"/>
      <c r="C63" s="1"/>
      <c r="D63" s="1"/>
      <c r="E63" s="1"/>
      <c r="F63" s="1"/>
      <c r="G63" s="1"/>
      <c r="H63" s="1"/>
      <c r="I63" s="1"/>
      <c r="J63" s="1"/>
      <c r="K63" s="1"/>
      <c r="L63" s="1"/>
      <c r="M63" s="1"/>
      <c r="N63" s="1"/>
    </row>
    <row r="64" spans="1:14" x14ac:dyDescent="0.25">
      <c r="A64" s="1"/>
      <c r="B64" s="1"/>
      <c r="C64" s="1"/>
      <c r="D64" s="1"/>
      <c r="E64" s="1"/>
      <c r="F64" s="1"/>
      <c r="G64" s="1"/>
      <c r="H64" s="1"/>
      <c r="I64" s="1"/>
      <c r="J64" s="1"/>
      <c r="K64" s="1"/>
      <c r="L64" s="1"/>
      <c r="M64" s="1"/>
      <c r="N64" s="1"/>
    </row>
    <row r="65" spans="1:14" x14ac:dyDescent="0.25">
      <c r="A65" s="1"/>
      <c r="B65" s="1"/>
      <c r="C65" s="1"/>
      <c r="D65" s="1"/>
      <c r="E65" s="1"/>
      <c r="F65" s="1"/>
      <c r="G65" s="1"/>
      <c r="H65" s="1"/>
      <c r="I65" s="1"/>
      <c r="J65" s="1"/>
      <c r="K65" s="1"/>
      <c r="L65" s="1"/>
      <c r="M65" s="1"/>
      <c r="N65" s="1"/>
    </row>
    <row r="66" spans="1:14" x14ac:dyDescent="0.25">
      <c r="A66" s="1"/>
      <c r="B66" s="1"/>
      <c r="C66" s="1"/>
      <c r="D66" s="1"/>
      <c r="E66" s="1"/>
      <c r="F66" s="1"/>
      <c r="G66" s="1"/>
      <c r="H66" s="1"/>
      <c r="I66" s="1"/>
      <c r="J66" s="1"/>
      <c r="K66" s="1"/>
      <c r="L66" s="1"/>
      <c r="M66" s="1"/>
      <c r="N66" s="1"/>
    </row>
    <row r="67" spans="1:14" x14ac:dyDescent="0.25">
      <c r="A67" s="1"/>
      <c r="B67" s="1"/>
      <c r="C67" s="1"/>
      <c r="D67" s="1"/>
      <c r="E67" s="1"/>
      <c r="F67" s="1"/>
      <c r="G67" s="1"/>
      <c r="H67" s="1"/>
      <c r="I67" s="1"/>
      <c r="J67" s="1"/>
      <c r="K67" s="1"/>
      <c r="L67" s="1"/>
      <c r="M67" s="1"/>
      <c r="N67" s="1"/>
    </row>
    <row r="68" spans="1:14" x14ac:dyDescent="0.25">
      <c r="A68" s="1"/>
      <c r="B68" s="1"/>
      <c r="C68" s="1"/>
      <c r="D68" s="1"/>
      <c r="E68" s="1"/>
      <c r="F68" s="1"/>
      <c r="G68" s="1"/>
      <c r="H68" s="1"/>
      <c r="I68" s="1"/>
      <c r="J68" s="1"/>
      <c r="K68" s="1"/>
      <c r="L68" s="1"/>
      <c r="M68" s="1"/>
      <c r="N68" s="1"/>
    </row>
    <row r="69" spans="1:14" x14ac:dyDescent="0.25">
      <c r="A69" s="1"/>
      <c r="B69" s="1"/>
      <c r="C69" s="1"/>
      <c r="D69" s="1"/>
      <c r="E69" s="1"/>
      <c r="F69" s="1"/>
      <c r="G69" s="1"/>
      <c r="H69" s="1"/>
      <c r="I69" s="1"/>
      <c r="J69" s="1"/>
      <c r="K69" s="1"/>
      <c r="L69" s="1"/>
      <c r="M69" s="1"/>
      <c r="N69" s="1"/>
    </row>
    <row r="70" spans="1:14" x14ac:dyDescent="0.25">
      <c r="A70" s="1"/>
      <c r="B70" s="1"/>
      <c r="C70" s="1"/>
      <c r="D70" s="1"/>
      <c r="E70" s="1"/>
      <c r="F70" s="1"/>
      <c r="G70" s="1"/>
      <c r="H70" s="1"/>
      <c r="I70" s="1"/>
      <c r="J70" s="1"/>
      <c r="K70" s="1"/>
      <c r="L70" s="1"/>
      <c r="M70" s="1"/>
      <c r="N70" s="1"/>
    </row>
    <row r="71" spans="1:14" x14ac:dyDescent="0.25">
      <c r="A71" s="1"/>
      <c r="B71" s="1"/>
      <c r="C71" s="1"/>
      <c r="D71" s="1"/>
      <c r="E71" s="1"/>
      <c r="F71" s="1"/>
      <c r="G71" s="1"/>
      <c r="H71" s="1"/>
      <c r="I71" s="1"/>
      <c r="J71" s="1"/>
      <c r="K71" s="1"/>
      <c r="L71" s="1"/>
      <c r="M71" s="1"/>
      <c r="N71" s="1"/>
    </row>
    <row r="72" spans="1:14" x14ac:dyDescent="0.25">
      <c r="A72" s="1"/>
      <c r="B72" s="1"/>
      <c r="C72" s="1"/>
      <c r="D72" s="1"/>
      <c r="E72" s="1"/>
      <c r="F72" s="1"/>
      <c r="G72" s="1"/>
      <c r="H72" s="1"/>
      <c r="I72" s="1"/>
      <c r="J72" s="1"/>
      <c r="K72" s="1"/>
      <c r="L72" s="1"/>
      <c r="M72" s="1"/>
      <c r="N72" s="1"/>
    </row>
    <row r="73" spans="1:14" x14ac:dyDescent="0.25">
      <c r="A73" s="1"/>
      <c r="B73" s="1"/>
      <c r="C73" s="1"/>
      <c r="D73" s="1"/>
      <c r="E73" s="1"/>
      <c r="F73" s="1"/>
      <c r="G73" s="1"/>
      <c r="H73" s="1"/>
      <c r="I73" s="1"/>
      <c r="J73" s="1"/>
      <c r="K73" s="1"/>
      <c r="L73" s="1"/>
      <c r="M73" s="1"/>
      <c r="N73" s="1"/>
    </row>
    <row r="74" spans="1:14" x14ac:dyDescent="0.25">
      <c r="A74" s="1"/>
      <c r="B74" s="1"/>
      <c r="C74" s="1"/>
      <c r="D74" s="1"/>
      <c r="E74" s="1"/>
      <c r="F74" s="1"/>
      <c r="G74" s="1"/>
      <c r="H74" s="1"/>
      <c r="I74" s="1"/>
      <c r="J74" s="1"/>
      <c r="K74" s="1"/>
      <c r="L74" s="1"/>
      <c r="M74" s="1"/>
      <c r="N74" s="1"/>
    </row>
    <row r="75" spans="1:14" x14ac:dyDescent="0.25">
      <c r="A75" s="1"/>
      <c r="B75" s="1"/>
      <c r="C75" s="1"/>
      <c r="D75" s="1"/>
      <c r="E75" s="1"/>
      <c r="F75" s="1"/>
      <c r="G75" s="1"/>
      <c r="H75" s="1"/>
      <c r="I75" s="1"/>
      <c r="J75" s="1"/>
      <c r="K75" s="1"/>
      <c r="L75" s="1"/>
      <c r="M75" s="1"/>
      <c r="N75" s="1"/>
    </row>
    <row r="76" spans="1:14" x14ac:dyDescent="0.25">
      <c r="A76" s="1"/>
      <c r="B76" s="1"/>
      <c r="C76" s="1"/>
      <c r="D76" s="1"/>
      <c r="E76" s="1"/>
      <c r="F76" s="1"/>
      <c r="G76" s="1"/>
      <c r="H76" s="1"/>
      <c r="I76" s="1"/>
      <c r="J76" s="1"/>
      <c r="K76" s="1"/>
      <c r="L76" s="1"/>
      <c r="M76" s="1"/>
      <c r="N76" s="1"/>
    </row>
    <row r="77" spans="1:14" x14ac:dyDescent="0.25">
      <c r="A77" s="1"/>
      <c r="B77" s="1"/>
      <c r="C77" s="1"/>
      <c r="D77" s="1"/>
      <c r="E77" s="1"/>
      <c r="F77" s="1"/>
      <c r="G77" s="1"/>
      <c r="H77" s="1"/>
      <c r="I77" s="1"/>
      <c r="J77" s="1"/>
      <c r="K77" s="1"/>
      <c r="L77" s="1"/>
      <c r="M77" s="1"/>
      <c r="N77" s="1"/>
    </row>
    <row r="78" spans="1:14" x14ac:dyDescent="0.25">
      <c r="A78" s="1"/>
      <c r="B78" s="1"/>
      <c r="C78" s="1"/>
      <c r="D78" s="1"/>
      <c r="E78" s="1"/>
      <c r="F78" s="1"/>
      <c r="G78" s="1"/>
      <c r="H78" s="1"/>
      <c r="I78" s="1"/>
      <c r="J78" s="1"/>
      <c r="K78" s="1"/>
      <c r="L78" s="1"/>
      <c r="M78" s="1"/>
      <c r="N78" s="1"/>
    </row>
    <row r="79" spans="1:14" x14ac:dyDescent="0.25">
      <c r="A79" s="1"/>
      <c r="B79" s="1"/>
      <c r="C79" s="1"/>
      <c r="D79" s="1"/>
      <c r="E79" s="1"/>
      <c r="F79" s="1"/>
      <c r="G79" s="1"/>
      <c r="H79" s="1"/>
      <c r="I79" s="1"/>
      <c r="J79" s="1"/>
      <c r="K79" s="1"/>
      <c r="L79" s="1"/>
      <c r="M79" s="1"/>
      <c r="N79" s="1"/>
    </row>
    <row r="80" spans="1:14" x14ac:dyDescent="0.25">
      <c r="A80" s="1"/>
      <c r="B80" s="1"/>
      <c r="C80" s="1"/>
      <c r="D80" s="1"/>
      <c r="E80" s="1"/>
      <c r="F80" s="1"/>
      <c r="G80" s="1"/>
      <c r="H80" s="1"/>
      <c r="I80" s="1"/>
      <c r="J80" s="1"/>
      <c r="K80" s="1"/>
      <c r="L80" s="1"/>
      <c r="M80" s="1"/>
      <c r="N80" s="1"/>
    </row>
    <row r="81" spans="1:14" x14ac:dyDescent="0.25">
      <c r="A81" s="1"/>
      <c r="B81" s="1"/>
      <c r="C81" s="1"/>
      <c r="D81" s="1"/>
      <c r="E81" s="1"/>
      <c r="F81" s="1"/>
      <c r="G81" s="1"/>
      <c r="H81" s="1"/>
      <c r="I81" s="1"/>
      <c r="J81" s="1"/>
      <c r="K81" s="1"/>
      <c r="L81" s="1"/>
      <c r="M81" s="1"/>
      <c r="N81" s="1"/>
    </row>
    <row r="82" spans="1:14" x14ac:dyDescent="0.25">
      <c r="A82" s="1"/>
      <c r="B82" s="1"/>
      <c r="C82" s="1"/>
      <c r="D82" s="1"/>
      <c r="E82" s="1"/>
      <c r="F82" s="1"/>
      <c r="G82" s="1"/>
      <c r="H82" s="1"/>
      <c r="I82" s="1"/>
      <c r="J82" s="1"/>
      <c r="K82" s="1"/>
      <c r="L82" s="1"/>
      <c r="M82" s="1"/>
      <c r="N82" s="1"/>
    </row>
    <row r="83" spans="1:14" x14ac:dyDescent="0.25">
      <c r="A83" s="1"/>
      <c r="B83" s="1"/>
      <c r="C83" s="1"/>
      <c r="D83" s="1"/>
      <c r="E83" s="1"/>
      <c r="F83" s="1"/>
      <c r="G83" s="1"/>
      <c r="H83" s="1"/>
      <c r="I83" s="1"/>
      <c r="J83" s="1"/>
      <c r="K83" s="1"/>
      <c r="L83" s="1"/>
      <c r="M83" s="1"/>
      <c r="N83" s="1"/>
    </row>
    <row r="84" spans="1:14" x14ac:dyDescent="0.25">
      <c r="A84" s="1"/>
      <c r="B84" s="1"/>
      <c r="C84" s="1"/>
      <c r="D84" s="1"/>
      <c r="E84" s="1"/>
      <c r="F84" s="1"/>
      <c r="G84" s="1"/>
      <c r="H84" s="1"/>
      <c r="I84" s="1"/>
      <c r="J84" s="1"/>
      <c r="K84" s="1"/>
      <c r="L84" s="1"/>
      <c r="M84" s="1"/>
      <c r="N84" s="1"/>
    </row>
    <row r="85" spans="1:14" x14ac:dyDescent="0.25">
      <c r="A85" s="1"/>
      <c r="B85" s="1"/>
      <c r="C85" s="1"/>
      <c r="D85" s="1"/>
      <c r="E85" s="1"/>
      <c r="F85" s="1"/>
      <c r="G85" s="1"/>
      <c r="H85" s="1"/>
      <c r="I85" s="1"/>
      <c r="J85" s="1"/>
      <c r="K85" s="1"/>
      <c r="L85" s="1"/>
      <c r="M85" s="1"/>
      <c r="N85" s="1"/>
    </row>
    <row r="86" spans="1:14" x14ac:dyDescent="0.25">
      <c r="A86" s="1"/>
      <c r="B86" s="1"/>
      <c r="C86" s="1"/>
      <c r="D86" s="1"/>
      <c r="E86" s="1"/>
      <c r="F86" s="1"/>
      <c r="G86" s="1"/>
      <c r="H86" s="1"/>
      <c r="I86" s="1"/>
      <c r="J86" s="1"/>
      <c r="K86" s="1"/>
      <c r="L86" s="1"/>
      <c r="M86" s="1"/>
      <c r="N86" s="1"/>
    </row>
    <row r="87" spans="1:14" x14ac:dyDescent="0.25">
      <c r="A87" s="1"/>
      <c r="B87" s="1"/>
      <c r="C87" s="1"/>
      <c r="D87" s="1"/>
      <c r="E87" s="1"/>
      <c r="F87" s="1"/>
      <c r="G87" s="1"/>
      <c r="H87" s="1"/>
      <c r="I87" s="1"/>
      <c r="J87" s="1"/>
      <c r="K87" s="1"/>
      <c r="L87" s="1"/>
      <c r="M87" s="1"/>
      <c r="N87" s="1"/>
    </row>
    <row r="88" spans="1:14" x14ac:dyDescent="0.25">
      <c r="A88" s="1"/>
      <c r="B88" s="1"/>
      <c r="C88" s="1"/>
      <c r="D88" s="1"/>
      <c r="E88" s="1"/>
      <c r="F88" s="1"/>
      <c r="G88" s="1"/>
      <c r="H88" s="1"/>
      <c r="I88" s="1"/>
      <c r="J88" s="1"/>
      <c r="K88" s="1"/>
      <c r="L88" s="1"/>
      <c r="M88" s="1"/>
      <c r="N88" s="1"/>
    </row>
    <row r="89" spans="1:14" x14ac:dyDescent="0.25">
      <c r="A89" s="1"/>
      <c r="B89" s="1"/>
      <c r="C89" s="1"/>
      <c r="D89" s="1"/>
      <c r="E89" s="1"/>
      <c r="F89" s="1"/>
      <c r="G89" s="1"/>
      <c r="H89" s="1"/>
      <c r="I89" s="1"/>
      <c r="J89" s="1"/>
      <c r="K89" s="1"/>
      <c r="L89" s="1"/>
      <c r="M89" s="1"/>
      <c r="N89" s="1"/>
    </row>
    <row r="90" spans="1:14" x14ac:dyDescent="0.25">
      <c r="A90" s="1"/>
      <c r="B90" s="1"/>
      <c r="C90" s="1"/>
      <c r="D90" s="1"/>
      <c r="E90" s="1"/>
      <c r="F90" s="1"/>
      <c r="G90" s="1"/>
      <c r="H90" s="1"/>
      <c r="I90" s="1"/>
      <c r="J90" s="1"/>
      <c r="K90" s="1"/>
      <c r="L90" s="1"/>
      <c r="M90" s="1"/>
      <c r="N90" s="1"/>
    </row>
    <row r="91" spans="1:14" x14ac:dyDescent="0.25">
      <c r="A91" s="1"/>
      <c r="B91" s="1"/>
      <c r="C91" s="1"/>
      <c r="D91" s="1"/>
      <c r="E91" s="1"/>
      <c r="F91" s="1"/>
      <c r="G91" s="1"/>
      <c r="H91" s="1"/>
      <c r="I91" s="1"/>
      <c r="J91" s="1"/>
      <c r="K91" s="1"/>
      <c r="L91" s="1"/>
      <c r="M91" s="1"/>
      <c r="N91" s="1"/>
    </row>
    <row r="92" spans="1:14" x14ac:dyDescent="0.25">
      <c r="A92" s="1"/>
      <c r="B92" s="1"/>
      <c r="C92" s="1"/>
      <c r="D92" s="1"/>
      <c r="E92" s="1"/>
      <c r="F92" s="1"/>
      <c r="G92" s="1"/>
      <c r="H92" s="1"/>
      <c r="I92" s="1"/>
      <c r="J92" s="1"/>
      <c r="K92" s="1"/>
      <c r="L92" s="1"/>
      <c r="M92" s="1"/>
      <c r="N92" s="1"/>
    </row>
    <row r="93" spans="1:14" x14ac:dyDescent="0.25">
      <c r="A93" s="1"/>
      <c r="B93" s="1"/>
      <c r="C93" s="1"/>
      <c r="D93" s="1"/>
      <c r="E93" s="1"/>
      <c r="F93" s="1"/>
      <c r="G93" s="1"/>
      <c r="H93" s="1"/>
      <c r="I93" s="1"/>
      <c r="J93" s="1"/>
      <c r="K93" s="1"/>
      <c r="L93" s="1"/>
      <c r="M93" s="1"/>
      <c r="N93" s="1"/>
    </row>
    <row r="94" spans="1:14" x14ac:dyDescent="0.25">
      <c r="A94" s="1"/>
      <c r="B94" s="1"/>
      <c r="C94" s="1"/>
      <c r="D94" s="1"/>
      <c r="E94" s="1"/>
      <c r="F94" s="1"/>
      <c r="G94" s="1"/>
      <c r="H94" s="1"/>
      <c r="I94" s="1"/>
      <c r="J94" s="1"/>
      <c r="K94" s="1"/>
      <c r="L94" s="1"/>
      <c r="M94" s="1"/>
      <c r="N94" s="1"/>
    </row>
    <row r="95" spans="1:14" x14ac:dyDescent="0.25">
      <c r="A95" s="1"/>
      <c r="B95" s="1"/>
      <c r="C95" s="1"/>
      <c r="D95" s="1"/>
      <c r="E95" s="1"/>
      <c r="F95" s="1"/>
      <c r="G95" s="1"/>
      <c r="H95" s="1"/>
      <c r="I95" s="1"/>
      <c r="J95" s="1"/>
      <c r="K95" s="1"/>
      <c r="L95" s="1"/>
      <c r="M95" s="1"/>
      <c r="N95" s="1"/>
    </row>
    <row r="96" spans="1:14" x14ac:dyDescent="0.25">
      <c r="A96" s="1"/>
      <c r="B96" s="1"/>
      <c r="C96" s="1"/>
      <c r="D96" s="1"/>
      <c r="E96" s="1"/>
      <c r="F96" s="1"/>
      <c r="G96" s="1"/>
      <c r="H96" s="1"/>
      <c r="I96" s="1"/>
      <c r="J96" s="1"/>
      <c r="K96" s="1"/>
      <c r="L96" s="1"/>
      <c r="M96" s="1"/>
      <c r="N96" s="1"/>
    </row>
    <row r="97" spans="1:14" x14ac:dyDescent="0.25">
      <c r="A97" s="1"/>
      <c r="B97" s="1"/>
      <c r="C97" s="1"/>
      <c r="D97" s="1"/>
      <c r="E97" s="1"/>
      <c r="F97" s="1"/>
      <c r="G97" s="1"/>
      <c r="H97" s="1"/>
      <c r="I97" s="1"/>
      <c r="J97" s="1"/>
      <c r="K97" s="1"/>
      <c r="L97" s="1"/>
      <c r="M97" s="1"/>
      <c r="N97" s="1"/>
    </row>
    <row r="98" spans="1:14" x14ac:dyDescent="0.25">
      <c r="A98" s="1"/>
      <c r="B98" s="1"/>
      <c r="C98" s="1"/>
      <c r="D98" s="1"/>
      <c r="E98" s="1"/>
      <c r="F98" s="1"/>
      <c r="G98" s="1"/>
      <c r="H98" s="1"/>
      <c r="I98" s="1"/>
      <c r="J98" s="1"/>
      <c r="K98" s="1"/>
      <c r="L98" s="1"/>
      <c r="M98" s="1"/>
      <c r="N98" s="1"/>
    </row>
    <row r="99" spans="1:14" x14ac:dyDescent="0.25">
      <c r="A99" s="1"/>
      <c r="B99" s="1"/>
      <c r="C99" s="1"/>
      <c r="D99" s="1"/>
      <c r="E99" s="1"/>
      <c r="F99" s="1"/>
      <c r="G99" s="1"/>
      <c r="H99" s="1"/>
      <c r="I99" s="1"/>
      <c r="J99" s="1"/>
      <c r="K99" s="1"/>
      <c r="L99" s="1"/>
      <c r="M99" s="1"/>
      <c r="N99" s="1"/>
    </row>
    <row r="100" spans="1:14" x14ac:dyDescent="0.25">
      <c r="A100" s="1"/>
      <c r="B100" s="1"/>
      <c r="C100" s="1"/>
      <c r="D100" s="1"/>
      <c r="E100" s="1"/>
      <c r="F100" s="1"/>
      <c r="G100" s="1"/>
      <c r="H100" s="1"/>
      <c r="I100" s="1"/>
      <c r="J100" s="1"/>
      <c r="K100" s="1"/>
      <c r="L100" s="1"/>
      <c r="M100" s="1"/>
      <c r="N100" s="1"/>
    </row>
    <row r="101" spans="1:14" x14ac:dyDescent="0.25">
      <c r="A101" s="1"/>
      <c r="B101" s="1"/>
      <c r="C101" s="1"/>
      <c r="D101" s="1"/>
      <c r="E101" s="1"/>
      <c r="F101" s="1"/>
      <c r="G101" s="1"/>
      <c r="H101" s="1"/>
      <c r="I101" s="1"/>
      <c r="J101" s="1"/>
      <c r="K101" s="1"/>
      <c r="L101" s="1"/>
      <c r="M101" s="1"/>
      <c r="N101" s="1"/>
    </row>
    <row r="102" spans="1:14" x14ac:dyDescent="0.25">
      <c r="A102" s="1"/>
      <c r="B102" s="1"/>
      <c r="C102" s="1"/>
      <c r="D102" s="1"/>
      <c r="E102" s="1"/>
      <c r="F102" s="1"/>
      <c r="G102" s="1"/>
      <c r="H102" s="1"/>
      <c r="I102" s="1"/>
      <c r="J102" s="1"/>
      <c r="K102" s="1"/>
      <c r="L102" s="1"/>
      <c r="M102" s="1"/>
      <c r="N102" s="1"/>
    </row>
    <row r="103" spans="1:14" x14ac:dyDescent="0.25">
      <c r="A103" s="1"/>
      <c r="B103" s="1"/>
      <c r="C103" s="1"/>
      <c r="D103" s="1"/>
      <c r="E103" s="1"/>
      <c r="F103" s="1"/>
      <c r="G103" s="1"/>
      <c r="H103" s="1"/>
      <c r="I103" s="1"/>
      <c r="J103" s="1"/>
      <c r="K103" s="1"/>
      <c r="L103" s="1"/>
      <c r="M103" s="1"/>
      <c r="N103" s="1"/>
    </row>
    <row r="104" spans="1:14" x14ac:dyDescent="0.25">
      <c r="A104" s="1"/>
      <c r="B104" s="1"/>
      <c r="C104" s="1"/>
      <c r="D104" s="1"/>
      <c r="E104" s="1"/>
      <c r="F104" s="1"/>
      <c r="G104" s="1"/>
      <c r="H104" s="1"/>
      <c r="I104" s="1"/>
      <c r="J104" s="1"/>
      <c r="K104" s="1"/>
      <c r="L104" s="1"/>
      <c r="M104" s="1"/>
      <c r="N104" s="1"/>
    </row>
    <row r="105" spans="1:14" x14ac:dyDescent="0.25">
      <c r="A105" s="1"/>
      <c r="B105" s="1"/>
      <c r="C105" s="1"/>
      <c r="D105" s="1"/>
      <c r="E105" s="1"/>
      <c r="F105" s="1"/>
      <c r="G105" s="1"/>
      <c r="H105" s="1"/>
      <c r="I105" s="1"/>
      <c r="J105" s="1"/>
      <c r="K105" s="1"/>
      <c r="L105" s="1"/>
      <c r="M105" s="1"/>
      <c r="N105" s="1"/>
    </row>
    <row r="106" spans="1:14" x14ac:dyDescent="0.25">
      <c r="A106" s="1"/>
      <c r="B106" s="1"/>
      <c r="C106" s="1"/>
      <c r="D106" s="1"/>
      <c r="E106" s="1"/>
      <c r="F106" s="1"/>
      <c r="G106" s="1"/>
      <c r="H106" s="1"/>
      <c r="I106" s="1"/>
      <c r="J106" s="1"/>
      <c r="K106" s="1"/>
      <c r="L106" s="1"/>
      <c r="M106" s="1"/>
      <c r="N106" s="1"/>
    </row>
    <row r="107" spans="1:14" x14ac:dyDescent="0.25">
      <c r="A107" s="1"/>
      <c r="B107" s="1"/>
      <c r="C107" s="1"/>
      <c r="D107" s="1"/>
      <c r="E107" s="1"/>
      <c r="F107" s="1"/>
      <c r="G107" s="1"/>
      <c r="H107" s="1"/>
      <c r="I107" s="1"/>
      <c r="J107" s="1"/>
      <c r="K107" s="1"/>
      <c r="L107" s="1"/>
      <c r="M107" s="1"/>
      <c r="N107" s="1"/>
    </row>
    <row r="108" spans="1:14" x14ac:dyDescent="0.25">
      <c r="A108" s="1"/>
      <c r="B108" s="1"/>
      <c r="C108" s="1"/>
      <c r="D108" s="1"/>
      <c r="E108" s="1"/>
      <c r="F108" s="1"/>
      <c r="G108" s="1"/>
      <c r="H108" s="1"/>
      <c r="I108" s="1"/>
      <c r="J108" s="1"/>
      <c r="K108" s="1"/>
      <c r="L108" s="1"/>
      <c r="M108" s="1"/>
      <c r="N108" s="1"/>
    </row>
    <row r="109" spans="1:14" x14ac:dyDescent="0.25">
      <c r="A109" s="1"/>
      <c r="B109" s="1"/>
      <c r="C109" s="1"/>
      <c r="D109" s="1"/>
      <c r="E109" s="1"/>
      <c r="F109" s="1"/>
      <c r="G109" s="1"/>
      <c r="H109" s="1"/>
      <c r="I109" s="1"/>
      <c r="J109" s="1"/>
      <c r="K109" s="1"/>
      <c r="L109" s="1"/>
      <c r="M109" s="1"/>
      <c r="N109" s="1"/>
    </row>
    <row r="110" spans="1:14" x14ac:dyDescent="0.25">
      <c r="A110" s="1"/>
      <c r="B110" s="1"/>
      <c r="C110" s="1"/>
      <c r="D110" s="1"/>
      <c r="E110" s="1"/>
      <c r="F110" s="1"/>
      <c r="G110" s="1"/>
      <c r="H110" s="1"/>
      <c r="I110" s="1"/>
      <c r="J110" s="1"/>
      <c r="K110" s="1"/>
      <c r="L110" s="1"/>
      <c r="M110" s="1"/>
      <c r="N110" s="1"/>
    </row>
    <row r="111" spans="1:14" x14ac:dyDescent="0.25">
      <c r="A111" s="1"/>
      <c r="B111" s="1"/>
      <c r="C111" s="1"/>
      <c r="D111" s="1"/>
      <c r="E111" s="1"/>
      <c r="F111" s="1"/>
      <c r="G111" s="1"/>
      <c r="H111" s="1"/>
      <c r="I111" s="1"/>
      <c r="J111" s="1"/>
      <c r="K111" s="1"/>
      <c r="L111" s="1"/>
      <c r="M111" s="1"/>
      <c r="N111" s="1"/>
    </row>
    <row r="112" spans="1:14" x14ac:dyDescent="0.25">
      <c r="A112" s="1"/>
      <c r="B112" s="1"/>
      <c r="C112" s="1"/>
      <c r="D112" s="1"/>
      <c r="E112" s="1"/>
      <c r="F112" s="1"/>
      <c r="G112" s="1"/>
      <c r="H112" s="1"/>
      <c r="I112" s="1"/>
      <c r="J112" s="1"/>
      <c r="K112" s="1"/>
      <c r="L112" s="1"/>
      <c r="M112" s="1"/>
      <c r="N112" s="1"/>
    </row>
    <row r="113" spans="1:14" x14ac:dyDescent="0.25">
      <c r="A113" s="1"/>
      <c r="B113" s="1"/>
      <c r="C113" s="1"/>
      <c r="D113" s="1"/>
      <c r="E113" s="1"/>
      <c r="F113" s="1"/>
      <c r="G113" s="1"/>
      <c r="H113" s="1"/>
      <c r="I113" s="1"/>
      <c r="J113" s="1"/>
      <c r="K113" s="1"/>
      <c r="L113" s="1"/>
      <c r="M113" s="1"/>
      <c r="N113" s="1"/>
    </row>
    <row r="114" spans="1:14" x14ac:dyDescent="0.25">
      <c r="A114" s="1"/>
      <c r="B114" s="1"/>
      <c r="C114" s="1"/>
      <c r="D114" s="1"/>
      <c r="E114" s="1"/>
      <c r="F114" s="1"/>
      <c r="G114" s="1"/>
      <c r="H114" s="1"/>
      <c r="I114" s="1"/>
      <c r="J114" s="1"/>
      <c r="K114" s="1"/>
      <c r="L114" s="1"/>
      <c r="M114" s="1"/>
      <c r="N114" s="1"/>
    </row>
    <row r="115" spans="1:14" x14ac:dyDescent="0.25">
      <c r="A115" s="1"/>
      <c r="B115" s="1"/>
      <c r="C115" s="1"/>
      <c r="D115" s="1"/>
      <c r="E115" s="1"/>
      <c r="F115" s="1"/>
      <c r="G115" s="1"/>
      <c r="H115" s="1"/>
      <c r="I115" s="1"/>
      <c r="J115" s="1"/>
      <c r="K115" s="1"/>
      <c r="L115" s="1"/>
      <c r="M115" s="1"/>
      <c r="N115" s="1"/>
    </row>
  </sheetData>
  <mergeCells count="8">
    <mergeCell ref="A2:H2"/>
    <mergeCell ref="A4:A5"/>
    <mergeCell ref="B4:B5"/>
    <mergeCell ref="C4:C5"/>
    <mergeCell ref="D4:D5"/>
    <mergeCell ref="E4:F4"/>
    <mergeCell ref="H4:H5"/>
    <mergeCell ref="G4:G5"/>
  </mergeCells>
  <pageMargins left="0.31496062992125984" right="0.15748031496062992" top="0.43307086614173229" bottom="0.74803149606299213" header="0.31496062992125984" footer="0.31496062992125984"/>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Программы</vt:lpstr>
      <vt:lpstr>Программы!Заголовки_для_печати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Наталья Геращенко</cp:lastModifiedBy>
  <cp:lastPrinted>2021-03-26T06:39:00Z</cp:lastPrinted>
  <dcterms:created xsi:type="dcterms:W3CDTF">2017-03-01T06:35:26Z</dcterms:created>
  <dcterms:modified xsi:type="dcterms:W3CDTF">2026-04-22T05:41:48Z</dcterms:modified>
</cp:coreProperties>
</file>